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5" i="2" l="1"/>
</calcChain>
</file>

<file path=xl/sharedStrings.xml><?xml version="1.0" encoding="utf-8"?>
<sst xmlns="http://schemas.openxmlformats.org/spreadsheetml/2006/main" count="74" uniqueCount="38">
  <si>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</si>
  <si>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</si>
  <si>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</si>
  <si>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</si>
  <si>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</si>
  <si>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</si>
  <si>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</si>
  <si>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</si>
  <si>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</si>
  <si>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</si>
  <si>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</si>
  <si>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</si>
  <si>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</si>
  <si>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</si>
  <si>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1005372767</t>
  </si>
  <si>
    <t xml:space="preserve">ЭКСТРАКТОР Б4                                                                      </t>
  </si>
  <si>
    <t>39</t>
  </si>
  <si>
    <t>Инструмент</t>
  </si>
  <si>
    <t>1005372768</t>
  </si>
  <si>
    <t xml:space="preserve">ЭКСТРАКТОР Б6                                                                      </t>
  </si>
  <si>
    <t>1005372769</t>
  </si>
  <si>
    <t xml:space="preserve">ЭКСТРАКТОР Б8                                                                      </t>
  </si>
  <si>
    <t>1005373079</t>
  </si>
  <si>
    <t xml:space="preserve">РЕМКОМПЛЕКТ К ПРЕССУ ППК-50                                                        </t>
  </si>
  <si>
    <t>КРУГ ШЛИФОВАЛЬНЫЙ ТИП 1 450Х40Х127 40А25 МСМ1</t>
  </si>
  <si>
    <t>КРУГ ШЛИФОВАЛЬНЫЙ ТИП 1 200х20х32 63С</t>
  </si>
  <si>
    <t>1036041</t>
  </si>
  <si>
    <t>1009110331</t>
  </si>
  <si>
    <t>КРУГ ШЛИФОВАЛЬНЫЙ  400Х40Х127</t>
  </si>
  <si>
    <t>1161797</t>
  </si>
  <si>
    <t>1009110422</t>
  </si>
  <si>
    <t>КРУГ ШЛИФОВАЛЬНЫЙ  450Х40Х127</t>
  </si>
  <si>
    <t>1021435</t>
  </si>
  <si>
    <t>1009110654</t>
  </si>
  <si>
    <t>ЩУП</t>
  </si>
  <si>
    <t>1046981</t>
  </si>
  <si>
    <t>1009110839</t>
  </si>
  <si>
    <t>СТЕНКОМЕР СТ-25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</si>
</sst>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4" xfId="2" applyFont="1" applyBorder="1" applyProtection="1">
      <protection locked="0"/>
    </xf>
    <xf numFmtId="49" fontId="1" fillId="0" borderId="4" xfId="2" applyNumberFormat="1" applyFont="1" applyBorder="1" applyProtection="1">
      <protection locked="0"/>
    </xf>
    <xf numFmtId="0" fontId="1" fillId="0" borderId="4" xfId="2" applyNumberFormat="1" applyFont="1" applyBorder="1" applyProtection="1">
      <protection locked="0"/>
    </xf>
    <xf numFmtId="49" fontId="1" fillId="0" borderId="4" xfId="2" applyNumberFormat="1" applyFont="1" applyBorder="1" applyAlignment="1" applyProtection="1">
      <alignment horizontal="left"/>
      <protection locked="0"/>
    </xf>
    <xf numFmtId="0" fontId="0" fillId="0" borderId="4" xfId="0" applyNumberFormat="1" applyFont="1" applyBorder="1" applyAlignment="1" applyProtection="1">
      <alignment horizontal="left"/>
    </xf>
    <xf numFmtId="2" fontId="0" fillId="0" borderId="4" xfId="0" applyNumberFormat="1" applyFont="1" applyBorder="1" applyProtection="1">
      <protection locked="0"/>
    </xf>
    <xf numFmtId="0" fontId="2" fillId="3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0" fillId="0" borderId="4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G22" sqref="G22"/>
    </sheetView>
  </sheetViews>
  <sheetFormatPr defaultRowHeight="15" x14ac:dyDescent="0.25"/>
  <cols>
    <col min="4" max="4" width="12.5703125" customWidth="1"/>
    <col min="5" max="5" width="52.42578125" customWidth="1"/>
    <col min="8" max="8" width="17.28515625" customWidth="1"/>
    <col min="10" max="10" width="15.7109375" customWidth="1"/>
    <col min="11" max="11" width="15.42578125" customWidth="1"/>
  </cols>
  <sheetData>
    <row r="1" spans="1:11" x14ac:dyDescent="0.25">
      <c r="B1" s="10" t="s">
        <v>0</v>
      </c>
      <c r="C1" s="10" t="s">
        <v>1</v>
      </c>
      <c r="D1" s="10" t="s">
        <v>2</v>
      </c>
      <c r="E1" s="10" t="s">
        <v>3</v>
      </c>
      <c r="F1" s="11" t="s">
        <v>4</v>
      </c>
      <c r="G1" s="12" t="s">
        <v>5</v>
      </c>
      <c r="H1" s="12" t="s">
        <v>6</v>
      </c>
      <c r="I1" s="8" t="s">
        <v>8</v>
      </c>
      <c r="J1" s="10" t="s">
        <v>7</v>
      </c>
      <c r="K1" s="10" t="s">
        <v>12</v>
      </c>
    </row>
    <row r="2" spans="1:11" x14ac:dyDescent="0.25">
      <c r="B2" s="10"/>
      <c r="C2" s="10"/>
      <c r="D2" s="10"/>
      <c r="E2" s="10"/>
      <c r="F2" s="11"/>
      <c r="G2" s="12"/>
      <c r="H2" s="12"/>
      <c r="I2" s="9"/>
      <c r="J2" s="10"/>
      <c r="K2" s="10"/>
    </row>
    <row r="3" spans="1:11" x14ac:dyDescent="0.25">
      <c r="B3" s="10"/>
      <c r="C3" s="10"/>
      <c r="D3" s="10"/>
      <c r="E3" s="10"/>
      <c r="F3" s="11"/>
      <c r="G3" s="12"/>
      <c r="H3" s="12"/>
      <c r="I3" s="9"/>
      <c r="J3" s="10"/>
      <c r="K3" s="10"/>
    </row>
    <row r="4" spans="1:11" x14ac:dyDescent="0.25">
      <c r="B4" s="10"/>
      <c r="C4" s="10"/>
      <c r="D4" s="10"/>
      <c r="E4" s="10"/>
      <c r="F4" s="11"/>
      <c r="G4" s="12"/>
      <c r="H4" s="12"/>
      <c r="I4" s="13"/>
      <c r="J4" s="10"/>
      <c r="K4" s="10"/>
    </row>
    <row r="5" spans="1:11" x14ac:dyDescent="0.25">
      <c r="A5">
        <v>1</v>
      </c>
      <c r="B5" s="2" t="s">
        <v>9</v>
      </c>
      <c r="C5" s="2">
        <v>1355569</v>
      </c>
      <c r="D5" s="3" t="s">
        <v>14</v>
      </c>
      <c r="E5" s="4" t="s">
        <v>15</v>
      </c>
      <c r="F5" s="2" t="s">
        <v>13</v>
      </c>
      <c r="G5" s="5" t="s">
        <v>16</v>
      </c>
      <c r="H5" s="6" t="s">
        <v>17</v>
      </c>
      <c r="I5" s="14">
        <v>2</v>
      </c>
      <c r="J5" s="7">
        <v>752.64</v>
      </c>
      <c r="K5" s="7">
        <v>1505.28</v>
      </c>
    </row>
    <row r="6" spans="1:11" x14ac:dyDescent="0.25">
      <c r="A6">
        <v>2</v>
      </c>
      <c r="B6" s="2" t="s">
        <v>9</v>
      </c>
      <c r="C6" s="2">
        <v>1474050</v>
      </c>
      <c r="D6" s="3" t="s">
        <v>18</v>
      </c>
      <c r="E6" s="4" t="s">
        <v>19</v>
      </c>
      <c r="F6" s="2" t="s">
        <v>13</v>
      </c>
      <c r="G6" s="5" t="s">
        <v>16</v>
      </c>
      <c r="H6" s="6" t="s">
        <v>17</v>
      </c>
      <c r="I6" s="14">
        <v>2</v>
      </c>
      <c r="J6" s="7">
        <v>1066.22</v>
      </c>
      <c r="K6" s="7">
        <v>2132.44</v>
      </c>
    </row>
    <row r="7" spans="1:11" x14ac:dyDescent="0.25">
      <c r="A7">
        <v>3</v>
      </c>
      <c r="B7" s="2" t="s">
        <v>9</v>
      </c>
      <c r="C7" s="2">
        <v>1346073</v>
      </c>
      <c r="D7" s="3" t="s">
        <v>20</v>
      </c>
      <c r="E7" s="4" t="s">
        <v>21</v>
      </c>
      <c r="F7" s="2" t="s">
        <v>13</v>
      </c>
      <c r="G7" s="5" t="s">
        <v>16</v>
      </c>
      <c r="H7" s="6" t="s">
        <v>17</v>
      </c>
      <c r="I7" s="14">
        <v>2</v>
      </c>
      <c r="J7" s="7">
        <v>1223.03</v>
      </c>
      <c r="K7" s="7">
        <v>2446.06</v>
      </c>
    </row>
    <row r="8" spans="1:11" x14ac:dyDescent="0.25">
      <c r="A8">
        <v>4</v>
      </c>
      <c r="B8" s="2" t="s">
        <v>9</v>
      </c>
      <c r="C8" s="2">
        <v>9007292</v>
      </c>
      <c r="D8" s="3" t="s">
        <v>22</v>
      </c>
      <c r="E8" s="4" t="s">
        <v>23</v>
      </c>
      <c r="F8" s="2" t="s">
        <v>13</v>
      </c>
      <c r="G8" s="5" t="s">
        <v>16</v>
      </c>
      <c r="H8" s="6" t="s">
        <v>17</v>
      </c>
      <c r="I8" s="14">
        <v>2</v>
      </c>
      <c r="J8" s="7">
        <v>1725.52</v>
      </c>
      <c r="K8" s="7">
        <v>3451.04</v>
      </c>
    </row>
    <row r="9" spans="1:11" x14ac:dyDescent="0.25">
      <c r="A9">
        <v>5</v>
      </c>
      <c r="B9" s="2" t="s">
        <v>9</v>
      </c>
      <c r="C9" s="2">
        <v>1331355</v>
      </c>
      <c r="D9" s="3">
        <v>1009111825</v>
      </c>
      <c r="E9" s="4" t="s">
        <v>24</v>
      </c>
      <c r="F9" s="2" t="s">
        <v>13</v>
      </c>
      <c r="G9" s="5" t="s">
        <v>16</v>
      </c>
      <c r="H9" s="6" t="s">
        <v>17</v>
      </c>
      <c r="I9" s="14">
        <v>5</v>
      </c>
      <c r="J9" s="7">
        <v>2003.68</v>
      </c>
      <c r="K9" s="7">
        <v>10018.4</v>
      </c>
    </row>
    <row r="10" spans="1:11" x14ac:dyDescent="0.25">
      <c r="A10">
        <v>6</v>
      </c>
      <c r="B10" s="2" t="s">
        <v>9</v>
      </c>
      <c r="C10" s="2">
        <v>1178193</v>
      </c>
      <c r="D10" s="3">
        <v>1009112128</v>
      </c>
      <c r="E10" s="4" t="s">
        <v>25</v>
      </c>
      <c r="F10" s="2" t="s">
        <v>13</v>
      </c>
      <c r="G10" s="5" t="s">
        <v>16</v>
      </c>
      <c r="H10" s="6" t="s">
        <v>17</v>
      </c>
      <c r="I10" s="14">
        <v>10</v>
      </c>
      <c r="J10" s="7">
        <v>624.55999999999995</v>
      </c>
      <c r="K10" s="7">
        <v>6245.5999999999995</v>
      </c>
    </row>
    <row r="11" spans="1:11" x14ac:dyDescent="0.25">
      <c r="A11">
        <v>7</v>
      </c>
      <c r="B11" s="2" t="s">
        <v>9</v>
      </c>
      <c r="C11" s="2" t="s">
        <v>26</v>
      </c>
      <c r="D11" s="3" t="s">
        <v>27</v>
      </c>
      <c r="E11" s="4" t="s">
        <v>28</v>
      </c>
      <c r="F11" s="2" t="s">
        <v>13</v>
      </c>
      <c r="G11" s="5" t="s">
        <v>16</v>
      </c>
      <c r="H11" s="6" t="s">
        <v>17</v>
      </c>
      <c r="I11" s="14">
        <v>17</v>
      </c>
      <c r="J11" s="7">
        <v>1841.26</v>
      </c>
      <c r="K11" s="7">
        <v>31301.42</v>
      </c>
    </row>
    <row r="12" spans="1:11" x14ac:dyDescent="0.25">
      <c r="A12">
        <v>8</v>
      </c>
      <c r="B12" s="2" t="s">
        <v>9</v>
      </c>
      <c r="C12" s="2" t="s">
        <v>29</v>
      </c>
      <c r="D12" s="3" t="s">
        <v>30</v>
      </c>
      <c r="E12" s="4" t="s">
        <v>31</v>
      </c>
      <c r="F12" s="2" t="s">
        <v>13</v>
      </c>
      <c r="G12" s="5" t="s">
        <v>16</v>
      </c>
      <c r="H12" s="6" t="s">
        <v>17</v>
      </c>
      <c r="I12" s="14">
        <v>4</v>
      </c>
      <c r="J12" s="7">
        <v>2003.68</v>
      </c>
      <c r="K12" s="7">
        <v>8014.72</v>
      </c>
    </row>
    <row r="13" spans="1:11" x14ac:dyDescent="0.25">
      <c r="A13">
        <v>9</v>
      </c>
      <c r="B13" s="2" t="s">
        <v>9</v>
      </c>
      <c r="C13" s="2" t="s">
        <v>32</v>
      </c>
      <c r="D13" s="3" t="s">
        <v>33</v>
      </c>
      <c r="E13" s="4" t="s">
        <v>34</v>
      </c>
      <c r="F13" s="2" t="s">
        <v>13</v>
      </c>
      <c r="G13" s="5" t="s">
        <v>16</v>
      </c>
      <c r="H13" s="6" t="s">
        <v>17</v>
      </c>
      <c r="I13" s="14">
        <v>11</v>
      </c>
      <c r="J13" s="7">
        <v>126.46</v>
      </c>
      <c r="K13" s="7">
        <v>1391.06</v>
      </c>
    </row>
    <row r="14" spans="1:11" x14ac:dyDescent="0.25">
      <c r="A14">
        <v>10</v>
      </c>
      <c r="B14" s="2" t="s">
        <v>9</v>
      </c>
      <c r="C14" s="2" t="s">
        <v>35</v>
      </c>
      <c r="D14" s="3" t="s">
        <v>36</v>
      </c>
      <c r="E14" s="4" t="s">
        <v>37</v>
      </c>
      <c r="F14" s="2" t="s">
        <v>13</v>
      </c>
      <c r="G14" s="5" t="s">
        <v>16</v>
      </c>
      <c r="H14" s="6" t="s">
        <v>17</v>
      </c>
      <c r="I14" s="14">
        <v>2</v>
      </c>
      <c r="J14" s="7">
        <v>13737.43</v>
      </c>
      <c r="K14" s="7">
        <v>27474.86</v>
      </c>
    </row>
    <row r="15" spans="1:11" x14ac:dyDescent="0.25">
      <c r="K15" s="15">
        <f>SUM(K5:K14)</f>
        <v>93980.88</v>
      </c>
    </row>
    <row r="16" spans="1:11" x14ac:dyDescent="0.25">
      <c r="B16" s="1" t="s">
        <v>10</v>
      </c>
    </row>
    <row r="17" spans="2:2" x14ac:dyDescent="0.25">
      <c r="B17" s="1" t="s">
        <v>11</v>
      </c>
    </row>
  </sheetData>
  <mergeCells count="10">
    <mergeCell ref="H1:H4"/>
    <mergeCell ref="I1:I4"/>
    <mergeCell ref="J1:J4"/>
    <mergeCell ref="K1:K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14"/>
    <dataValidation type="list" allowBlank="1" showInputMessage="1" showErrorMessage="1" sqref="B5:B14">
      <formula1>TypeResource</formula1>
    </dataValidation>
    <dataValidation type="decimal" allowBlank="1" showErrorMessage="1" errorTitle="Ошибка!" error="Значение должно быть числом" sqref="I5:J14">
      <formula1>0</formula1>
      <formula2>9999999999999</formula2>
    </dataValidation>
    <dataValidation type="list" allowBlank="1" showInputMessage="1" showErrorMessage="1" sqref="G5:G14">
      <formula1>ClassMater</formula1>
    </dataValidation>
    <dataValidation type="decimal" allowBlank="1" showInputMessage="1" showErrorMessage="1" sqref="K5:K14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2020-07-15T06:15:26Z</dcterms:modified>
</cp:coreProperties>
</file>